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/>
  <mc:AlternateContent xmlns:mc="http://schemas.openxmlformats.org/markup-compatibility/2006">
    <mc:Choice Requires="x15">
      <x15ac:absPath xmlns:x15ac="http://schemas.microsoft.com/office/spreadsheetml/2010/11/ac" url="D:\Desktop\50 сессия 23.07.2026\Решение № 294 корректировка бюджета\"/>
    </mc:Choice>
  </mc:AlternateContent>
  <xr:revisionPtr revIDLastSave="0" documentId="13_ncr:1_{2C3F95DB-D426-4755-A466-52A90C2EB806}" xr6:coauthVersionLast="47" xr6:coauthVersionMax="47" xr10:uidLastSave="{00000000-0000-0000-0000-000000000000}"/>
  <bookViews>
    <workbookView xWindow="-120" yWindow="-120" windowWidth="29040" windowHeight="15840" tabRatio="500" xr2:uid="{00000000-000D-0000-FFFF-FFFF00000000}"/>
  </bookViews>
  <sheets>
    <sheet name="район на 2026 год" sheetId="1" r:id="rId1"/>
  </sheets>
  <definedNames>
    <definedName name="Excel_BuiltIn_Print_Area" localSheetId="0">'район на 2026 год'!$A:$C</definedName>
  </definedNames>
  <calcPr calcId="181029" iterateDelta="1E-4"/>
  <extLst>
    <ext xmlns:loext="http://schemas.libreoffice.org/" uri="{7626C862-2A13-11E5-B345-FEFF819CDC9F}">
      <loext:extCalcPr stringRefSyntax="CalcA1ExcelA1"/>
    </ext>
  </extLst>
</workbook>
</file>

<file path=xl/calcChain.xml><?xml version="1.0" encoding="utf-8"?>
<calcChain xmlns="http://schemas.openxmlformats.org/spreadsheetml/2006/main">
  <c r="C27" i="1" l="1"/>
  <c r="C26" i="1"/>
  <c r="C25" i="1"/>
  <c r="C24" i="1"/>
  <c r="C23" i="1"/>
  <c r="C22" i="1"/>
  <c r="C21" i="1"/>
  <c r="C20" i="1"/>
  <c r="C19" i="1"/>
  <c r="C18" i="1"/>
  <c r="C16" i="1"/>
  <c r="C15" i="1"/>
  <c r="C14" i="1"/>
  <c r="C13" i="1"/>
  <c r="C12" i="1"/>
  <c r="C8" i="1"/>
  <c r="C7" i="1" s="1"/>
</calcChain>
</file>

<file path=xl/sharedStrings.xml><?xml version="1.0" encoding="utf-8"?>
<sst xmlns="http://schemas.openxmlformats.org/spreadsheetml/2006/main" count="54" uniqueCount="54">
  <si>
    <t>Приложение 3</t>
  </si>
  <si>
    <t xml:space="preserve">Безвозмездные поступления из краевого бюджета в  бюджет муниципального образования Белореченский муниципальный район Краснодарского края на 2026 год </t>
  </si>
  <si>
    <t>(рублей)</t>
  </si>
  <si>
    <t>Код</t>
  </si>
  <si>
    <t>Наименование дохода</t>
  </si>
  <si>
    <t>2026 год</t>
  </si>
  <si>
    <t>2 00 00000 00 0000 000</t>
  </si>
  <si>
    <t>Безвозмездные поступления</t>
  </si>
  <si>
    <t>2 02 00000 00 0000 000</t>
  </si>
  <si>
    <t>Безвозмездные поступления от других бюджетов бюджетной системы Российской Федерации</t>
  </si>
  <si>
    <t>2 02 15001 05 0000 150</t>
  </si>
  <si>
    <t>Дотации бюджетам муниципальных районов на выравнивание бюджетной обеспеченности из бюджета субъекта Российской Федерации</t>
  </si>
  <si>
    <t>2 02 15002 05 0000 150</t>
  </si>
  <si>
    <t>Дотации бюджетам муниципальных районов на поддержку мер по обеспечению сбалансированности бюджетов</t>
  </si>
  <si>
    <t>2 02 19999 05 0000 150</t>
  </si>
  <si>
    <t>Прочие дотации бюджетам сельских поселений</t>
  </si>
  <si>
    <t>2 02 20077 05 0000 150</t>
  </si>
  <si>
    <t>Субсидии бюджетам муниципальных районов на софинансирование капитальных вложений в объекты муниципальной собственности</t>
  </si>
  <si>
    <t>2 02 25228 05 0000 150</t>
  </si>
  <si>
    <t>Субсидии бюджетам муниципальных районов на оснащение объектов спортивной инфраструктуры спортивно-технологическим оборудованием</t>
  </si>
  <si>
    <t>2 02 25304 05 0000 150</t>
  </si>
  <si>
    <t>Субсидии бюджетам муниципальных районов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</si>
  <si>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2 02 25497 05 0000 150</t>
  </si>
  <si>
    <t>Субсидии бюджетам муниципальных районов на реализацию мероприятий по обеспечению жильем молодых семей</t>
  </si>
  <si>
    <t>2 02 25519 05 0000 150</t>
  </si>
  <si>
    <t>Субсидии бюджетам муниципальных районов на поддержку отрасли культуры</t>
  </si>
  <si>
    <t>2 02 25599 05 0000 150</t>
  </si>
  <si>
    <t>Субсидии бюджетам муниципальных районов на подготовку проектов межевания земельных участков и на проведение кадастровых работ</t>
  </si>
  <si>
    <t>2 02 29999 05 0000 150</t>
  </si>
  <si>
    <t>Прочие субсидии бюджетам муниципальных районов</t>
  </si>
  <si>
    <t>2 02 30024 05 0000 150</t>
  </si>
  <si>
    <t>Субвенции бюджетам муниципальных районов на выполнение передаваемых полномочий субъектов Российской Федерации</t>
  </si>
  <si>
    <t>2 02 30029 05 0000 150</t>
  </si>
  <si>
    <t>Субвенции бюджетам муниципальных районов на компенсацию части платы, взимаемой с родителей (законных представителей) за присмотр и уход за детьми, посещающими образовательные организации, реализующие образовательные программы дошкольного образования</t>
  </si>
  <si>
    <t>2 02 35082 05 0000 150</t>
  </si>
  <si>
    <t>Субвенции бюджетам муниципальных районов на обеспечение детей-сирот и детей, оставшихся без попечения родителей, лиц из числа детей-сирот и детей, оставшихся без попечения родителей, жилыми помещениями</t>
  </si>
  <si>
    <t>2 02 35120 05 0000 150</t>
  </si>
  <si>
    <t>Субвенции бюджетам муниципальных районов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</si>
  <si>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2 02 35179 05 0000 150</t>
  </si>
  <si>
    <t>Субвенции бюджетам муниципальных районов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</si>
  <si>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2 02 35303 05 0000 150</t>
  </si>
  <si>
    <t>Субвенции бюджетам муниципальных районов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</t>
  </si>
  <si>
    <t>2 02 36900 05 0000 150</t>
  </si>
  <si>
    <t>Единая субвенция бюджетам муниципальных районов из бюджета субъекта Российской Федерации</t>
  </si>
  <si>
    <t>2 02 45050 05 0000 150</t>
  </si>
  <si>
    <t>Межбюджетные трансферты, передаваемые бюджетам муниципальных районов на 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организаций, профессиональных образовательных организаций субъектов Российской Федерации, города Байконура и федеральной территории "Сириус", муниципальных общеобразовательных организаций и профессиональных образовательных организаций</t>
  </si>
  <si>
    <t>2 02 49999 05 0000 150</t>
  </si>
  <si>
    <t>Прочие межбюджетные трансферты, передаваемые бюджетам муниципальных районов</t>
  </si>
  <si>
    <t>Начальник финансового управления</t>
  </si>
  <si>
    <t>администрации муниципального образования</t>
  </si>
  <si>
    <t>Белореченский муниципальный район</t>
  </si>
  <si>
    <t>Краснодарского края</t>
  </si>
  <si>
    <t>Е.А. Греков</t>
  </si>
  <si>
    <t>к  решению Совета муниципального образования Белореченский муниципальный район Краснодарского края от 23 июля 2026 г. № 294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</si>
</sst>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"/>
    <numFmt numFmtId="165" formatCode="#,###.00"/>
  </numFmts>
  <fonts count="6" x14ac:knownFonts="1">
    <font>
      <sz val="10"/>
      <name val="Arial"/>
      <charset val="1"/>
    </font>
    <font>
      <sz val="14"/>
      <name val="Times New Roman"/>
      <charset val="1"/>
    </font>
    <font>
      <sz val="14"/>
      <color rgb="FF000000"/>
      <name val="Times New Roman"/>
      <charset val="1"/>
    </font>
    <font>
      <sz val="14"/>
      <color rgb="FFFF0000"/>
      <name val="Times New Roman"/>
      <charset val="1"/>
    </font>
    <font>
      <b/>
      <sz val="14"/>
      <name val="Times New Roman"/>
      <charset val="1"/>
    </font>
    <font>
      <sz val="14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5">
    <xf numFmtId="0" fontId="0" fillId="0" borderId="0" xfId="0"/>
    <xf numFmtId="0" fontId="1" fillId="0" borderId="0" xfId="0" applyFont="1" applyAlignment="1">
      <alignment horizontal="left" wrapText="1"/>
    </xf>
    <xf numFmtId="0" fontId="4" fillId="0" borderId="0" xfId="0" applyFont="1" applyAlignment="1">
      <alignment horizontal="center" wrapText="1"/>
    </xf>
    <xf numFmtId="0" fontId="2" fillId="0" borderId="0" xfId="0" applyFont="1" applyAlignment="1">
      <alignment horizontal="left" vertical="center" wrapText="1"/>
    </xf>
    <xf numFmtId="0" fontId="1" fillId="0" borderId="0" xfId="0" applyFont="1" applyAlignment="1">
      <alignment vertical="top"/>
    </xf>
    <xf numFmtId="1" fontId="1" fillId="0" borderId="0" xfId="0" applyNumberFormat="1" applyFont="1" applyAlignment="1">
      <alignment horizontal="center" vertical="top"/>
    </xf>
    <xf numFmtId="0" fontId="1" fillId="0" borderId="0" xfId="0" applyFont="1"/>
    <xf numFmtId="0" fontId="2" fillId="0" borderId="0" xfId="0" applyFont="1" applyAlignment="1">
      <alignment vertical="top"/>
    </xf>
    <xf numFmtId="0" fontId="1" fillId="0" borderId="0" xfId="0" applyFont="1" applyAlignment="1">
      <alignment horizontal="left"/>
    </xf>
    <xf numFmtId="0" fontId="3" fillId="0" borderId="0" xfId="0" applyFont="1"/>
    <xf numFmtId="0" fontId="1" fillId="0" borderId="0" xfId="0" applyFont="1" applyAlignment="1">
      <alignment horizontal="center" vertical="top"/>
    </xf>
    <xf numFmtId="0" fontId="3" fillId="0" borderId="0" xfId="0" applyFont="1" applyAlignment="1">
      <alignment vertical="top"/>
    </xf>
    <xf numFmtId="0" fontId="4" fillId="0" borderId="0" xfId="0" applyFont="1" applyAlignment="1">
      <alignment horizontal="center"/>
    </xf>
    <xf numFmtId="0" fontId="1" fillId="0" borderId="0" xfId="0" applyFont="1" applyAlignment="1">
      <alignment horizontal="right" wrapText="1"/>
    </xf>
    <xf numFmtId="0" fontId="2" fillId="0" borderId="1" xfId="0" applyFont="1" applyBorder="1" applyAlignment="1">
      <alignment horizontal="center" vertical="top" wrapText="1"/>
    </xf>
    <xf numFmtId="0" fontId="2" fillId="0" borderId="1" xfId="0" applyFont="1" applyBorder="1" applyAlignment="1">
      <alignment horizontal="left" vertical="top" wrapText="1"/>
    </xf>
    <xf numFmtId="164" fontId="1" fillId="0" borderId="1" xfId="0" applyNumberFormat="1" applyFont="1" applyBorder="1" applyAlignment="1">
      <alignment horizontal="center" vertical="top" wrapText="1"/>
    </xf>
    <xf numFmtId="0" fontId="2" fillId="0" borderId="0" xfId="0" applyFont="1" applyAlignment="1">
      <alignment horizontal="left" vertical="top" wrapText="1"/>
    </xf>
    <xf numFmtId="4" fontId="1" fillId="0" borderId="0" xfId="0" applyNumberFormat="1" applyFont="1" applyAlignment="1">
      <alignment horizontal="right" vertical="top"/>
    </xf>
    <xf numFmtId="0" fontId="1" fillId="0" borderId="0" xfId="0" applyFont="1" applyAlignment="1">
      <alignment horizontal="left" vertical="top"/>
    </xf>
    <xf numFmtId="165" fontId="1" fillId="0" borderId="0" xfId="0" applyNumberFormat="1" applyFont="1" applyAlignment="1">
      <alignment horizontal="right" vertical="top"/>
    </xf>
    <xf numFmtId="0" fontId="1" fillId="0" borderId="0" xfId="0" applyFont="1" applyAlignment="1">
      <alignment horizontal="left" vertical="top" wrapText="1"/>
    </xf>
    <xf numFmtId="0" fontId="5" fillId="0" borderId="0" xfId="0" applyFont="1" applyAlignment="1">
      <alignment horizontal="left" vertical="top" wrapText="1"/>
    </xf>
    <xf numFmtId="165" fontId="2" fillId="0" borderId="0" xfId="0" applyNumberFormat="1" applyFont="1" applyAlignment="1">
      <alignment horizontal="right" vertical="top"/>
    </xf>
    <xf numFmtId="0" fontId="1" fillId="0" borderId="0" xfId="0" applyFont="1" applyAlignment="1">
      <alignment horizontal="right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LibreOffice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18A303"/>
      </a:accent1>
      <a:accent2>
        <a:srgbClr val="0369A3"/>
      </a:accent2>
      <a:accent3>
        <a:srgbClr val="A33E03"/>
      </a:accent3>
      <a:accent4>
        <a:srgbClr val="8E03A3"/>
      </a:accent4>
      <a:accent5>
        <a:srgbClr val="C99C00"/>
      </a:accent5>
      <a:accent6>
        <a:srgbClr val="C9211E"/>
      </a:accent6>
      <a:hlink>
        <a:srgbClr val="0000EE"/>
      </a:hlink>
      <a:folHlink>
        <a:srgbClr val="551A8B"/>
      </a:folHlink>
    </a:clrScheme>
    <a:fontScheme name="Office">
      <a:majorFont>
        <a:latin typeface="Arial"/>
        <a:ea typeface="DejaVu Sans"/>
        <a:cs typeface="DejaVu Sans"/>
      </a:majorFont>
      <a:minorFont>
        <a:latin typeface="Arial"/>
        <a:ea typeface="DejaVu Sans"/>
        <a:cs typeface="DejaVu Sans"/>
      </a:minorFont>
    </a:fontScheme>
    <a:fmtScheme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6350" cap="flat" cmpd="sng" algn="ctr">
          <a:prstDash val="solid"/>
          <a:miter/>
        </a:ln>
        <a:ln w="6350" cap="flat" cmpd="sng" algn="ctr">
          <a:prstDash val="solid"/>
          <a:miter/>
        </a:ln>
        <a:ln w="6350" cap="flat" cmpd="sng" algn="ctr">
          <a:prstDash val="solid"/>
          <a:miter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MJ65531"/>
  <sheetViews>
    <sheetView tabSelected="1" view="pageBreakPreview" zoomScale="85" zoomScaleNormal="75" zoomScalePageLayoutView="85" workbookViewId="0">
      <selection activeCell="B12" sqref="B12"/>
    </sheetView>
  </sheetViews>
  <sheetFormatPr defaultColWidth="6.28515625" defaultRowHeight="18.75" x14ac:dyDescent="0.3"/>
  <cols>
    <col min="1" max="1" width="30.7109375" style="4" customWidth="1"/>
    <col min="2" max="2" width="75.42578125" style="4" customWidth="1"/>
    <col min="3" max="3" width="28.5703125" style="5" customWidth="1"/>
    <col min="4" max="4" width="1.5703125" style="6" customWidth="1"/>
    <col min="5" max="1024" width="6.28515625" style="6"/>
  </cols>
  <sheetData>
    <row r="1" spans="1:5" ht="18.75" customHeight="1" x14ac:dyDescent="0.3">
      <c r="A1" s="7"/>
      <c r="B1" s="7"/>
      <c r="C1" s="7" t="s">
        <v>0</v>
      </c>
    </row>
    <row r="2" spans="1:5" s="9" customFormat="1" ht="141" customHeight="1" x14ac:dyDescent="0.3">
      <c r="A2" s="4"/>
      <c r="B2" s="6"/>
      <c r="C2" s="3" t="s">
        <v>53</v>
      </c>
      <c r="D2" s="3"/>
      <c r="E2" s="8"/>
    </row>
    <row r="3" spans="1:5" s="9" customFormat="1" ht="18.75" customHeight="1" x14ac:dyDescent="0.3">
      <c r="A3" s="4"/>
      <c r="B3" s="10"/>
      <c r="C3" s="11"/>
    </row>
    <row r="4" spans="1:5" s="9" customFormat="1" ht="33" customHeight="1" x14ac:dyDescent="0.3">
      <c r="A4" s="2" t="s">
        <v>1</v>
      </c>
      <c r="B4" s="2"/>
      <c r="C4" s="2"/>
    </row>
    <row r="5" spans="1:5" s="9" customFormat="1" x14ac:dyDescent="0.3">
      <c r="A5" s="12"/>
      <c r="B5" s="12"/>
      <c r="C5" s="13" t="s">
        <v>2</v>
      </c>
    </row>
    <row r="6" spans="1:5" x14ac:dyDescent="0.3">
      <c r="A6" s="14" t="s">
        <v>3</v>
      </c>
      <c r="B6" s="15" t="s">
        <v>4</v>
      </c>
      <c r="C6" s="16" t="s">
        <v>5</v>
      </c>
    </row>
    <row r="7" spans="1:5" s="19" customFormat="1" x14ac:dyDescent="0.2">
      <c r="A7" s="17" t="s">
        <v>6</v>
      </c>
      <c r="B7" s="17" t="s">
        <v>7</v>
      </c>
      <c r="C7" s="18">
        <f>C8</f>
        <v>3506400800</v>
      </c>
    </row>
    <row r="8" spans="1:5" s="19" customFormat="1" ht="37.5" x14ac:dyDescent="0.2">
      <c r="A8" s="17" t="s">
        <v>8</v>
      </c>
      <c r="B8" s="17" t="s">
        <v>9</v>
      </c>
      <c r="C8" s="18">
        <f>SUM(C9:D27)</f>
        <v>3506400800</v>
      </c>
    </row>
    <row r="9" spans="1:5" s="19" customFormat="1" ht="56.25" x14ac:dyDescent="0.2">
      <c r="A9" s="17" t="s">
        <v>10</v>
      </c>
      <c r="B9" s="17" t="s">
        <v>11</v>
      </c>
      <c r="C9" s="20">
        <v>242020300</v>
      </c>
    </row>
    <row r="10" spans="1:5" s="19" customFormat="1" ht="57.75" hidden="1" customHeight="1" x14ac:dyDescent="0.2">
      <c r="A10" s="17" t="s">
        <v>12</v>
      </c>
      <c r="B10" s="17" t="s">
        <v>13</v>
      </c>
      <c r="C10" s="20"/>
    </row>
    <row r="11" spans="1:5" s="19" customFormat="1" x14ac:dyDescent="0.2">
      <c r="A11" s="17" t="s">
        <v>14</v>
      </c>
      <c r="B11" s="17" t="s">
        <v>15</v>
      </c>
      <c r="C11" s="20">
        <v>7857100</v>
      </c>
    </row>
    <row r="12" spans="1:5" s="19" customFormat="1" ht="56.25" x14ac:dyDescent="0.2">
      <c r="A12" s="21" t="s">
        <v>16</v>
      </c>
      <c r="B12" s="21" t="s">
        <v>17</v>
      </c>
      <c r="C12" s="20">
        <f>18940800+14443200+22552400+213277400</f>
        <v>269213800</v>
      </c>
    </row>
    <row r="13" spans="1:5" s="19" customFormat="1" ht="56.25" x14ac:dyDescent="0.2">
      <c r="A13" s="21" t="s">
        <v>18</v>
      </c>
      <c r="B13" s="21" t="s">
        <v>19</v>
      </c>
      <c r="C13" s="20">
        <f>3100000-157800</f>
        <v>2942200</v>
      </c>
    </row>
    <row r="14" spans="1:5" s="19" customFormat="1" ht="93.75" x14ac:dyDescent="0.2">
      <c r="A14" s="17" t="s">
        <v>20</v>
      </c>
      <c r="B14" s="22" t="s">
        <v>21</v>
      </c>
      <c r="C14" s="20">
        <f>124579800+5902600</f>
        <v>130482400</v>
      </c>
    </row>
    <row r="15" spans="1:5" s="19" customFormat="1" ht="37.5" x14ac:dyDescent="0.2">
      <c r="A15" s="17" t="s">
        <v>22</v>
      </c>
      <c r="B15" s="21" t="s">
        <v>23</v>
      </c>
      <c r="C15" s="20">
        <f>4758900+234200</f>
        <v>4993100</v>
      </c>
    </row>
    <row r="16" spans="1:5" s="19" customFormat="1" ht="37.5" x14ac:dyDescent="0.2">
      <c r="A16" s="17" t="s">
        <v>24</v>
      </c>
      <c r="B16" s="22" t="s">
        <v>25</v>
      </c>
      <c r="C16" s="20">
        <f>439800-900</f>
        <v>438900</v>
      </c>
    </row>
    <row r="17" spans="1:254" s="19" customFormat="1" ht="56.25" hidden="1" x14ac:dyDescent="0.2">
      <c r="A17" s="17" t="s">
        <v>26</v>
      </c>
      <c r="B17" s="22" t="s">
        <v>27</v>
      </c>
      <c r="C17" s="20"/>
    </row>
    <row r="18" spans="1:254" s="19" customFormat="1" x14ac:dyDescent="0.2">
      <c r="A18" s="17" t="s">
        <v>28</v>
      </c>
      <c r="B18" s="22" t="s">
        <v>29</v>
      </c>
      <c r="C18" s="20">
        <f>1402500+3124100+38326700+9366500+5000000+185923000+1834200+290800+53169800+5917000</f>
        <v>304354600</v>
      </c>
    </row>
    <row r="19" spans="1:254" customFormat="1" ht="56.25" x14ac:dyDescent="0.3">
      <c r="A19" s="17" t="s">
        <v>30</v>
      </c>
      <c r="B19" s="22" t="s">
        <v>31</v>
      </c>
      <c r="C19" s="20">
        <f>982600+252000+70646600+960600+187500+66428600+2553900+137500+30100+2067333600+8855300+3127100+2966900+19643000-32998900-13866500+11346800-8322700+23400+11063500+76200+1200</f>
        <v>2211428300</v>
      </c>
      <c r="D19" s="6"/>
      <c r="E19" s="6"/>
      <c r="F19" s="6"/>
      <c r="G19" s="6"/>
      <c r="H19" s="6"/>
      <c r="I19" s="6"/>
      <c r="J19" s="6"/>
      <c r="K19" s="6"/>
      <c r="L19" s="6"/>
      <c r="M19" s="6"/>
      <c r="N19" s="6"/>
      <c r="O19" s="6"/>
      <c r="P19" s="6"/>
      <c r="Q19" s="6"/>
      <c r="R19" s="6"/>
      <c r="S19" s="6"/>
      <c r="T19" s="6"/>
      <c r="U19" s="6"/>
      <c r="V19" s="6"/>
      <c r="W19" s="6"/>
      <c r="X19" s="6"/>
      <c r="Y19" s="6"/>
      <c r="Z19" s="6"/>
      <c r="AA19" s="6"/>
      <c r="AB19" s="6"/>
      <c r="AC19" s="6"/>
      <c r="AD19" s="6"/>
      <c r="AE19" s="6"/>
      <c r="AF19" s="6"/>
      <c r="AG19" s="6"/>
      <c r="AH19" s="6"/>
      <c r="AI19" s="6"/>
      <c r="AJ19" s="6"/>
      <c r="AK19" s="6"/>
      <c r="AL19" s="6"/>
      <c r="AM19" s="6"/>
      <c r="AN19" s="6"/>
      <c r="AO19" s="6"/>
      <c r="AP19" s="6"/>
      <c r="AQ19" s="6"/>
      <c r="AR19" s="6"/>
      <c r="AS19" s="6"/>
      <c r="AT19" s="6"/>
      <c r="AU19" s="6"/>
      <c r="AV19" s="6"/>
      <c r="AW19" s="6"/>
      <c r="AX19" s="6"/>
      <c r="AY19" s="6"/>
      <c r="AZ19" s="6"/>
      <c r="BA19" s="6"/>
      <c r="BB19" s="6"/>
      <c r="BC19" s="6"/>
      <c r="BD19" s="6"/>
      <c r="BE19" s="6"/>
      <c r="BF19" s="6"/>
      <c r="BG19" s="6"/>
      <c r="BH19" s="6"/>
      <c r="BI19" s="6"/>
      <c r="BJ19" s="6"/>
      <c r="BK19" s="6"/>
      <c r="BL19" s="6"/>
      <c r="BM19" s="6"/>
      <c r="BN19" s="6"/>
      <c r="BO19" s="6"/>
      <c r="BP19" s="6"/>
      <c r="BQ19" s="6"/>
      <c r="BR19" s="6"/>
      <c r="BS19" s="6"/>
      <c r="BT19" s="6"/>
      <c r="BU19" s="6"/>
      <c r="BV19" s="6"/>
      <c r="BW19" s="6"/>
      <c r="BX19" s="6"/>
      <c r="BY19" s="6"/>
      <c r="BZ19" s="6"/>
      <c r="CA19" s="6"/>
      <c r="CB19" s="6"/>
      <c r="CC19" s="6"/>
      <c r="CD19" s="6"/>
      <c r="CE19" s="6"/>
      <c r="CF19" s="6"/>
      <c r="CG19" s="6"/>
      <c r="CH19" s="6"/>
      <c r="CI19" s="6"/>
      <c r="CJ19" s="6"/>
      <c r="CK19" s="6"/>
      <c r="CL19" s="6"/>
      <c r="CM19" s="6"/>
      <c r="CN19" s="6"/>
      <c r="CO19" s="6"/>
      <c r="CP19" s="6"/>
      <c r="CQ19" s="6"/>
      <c r="CR19" s="6"/>
      <c r="CS19" s="6"/>
      <c r="CT19" s="6"/>
      <c r="CU19" s="6"/>
      <c r="CV19" s="6"/>
      <c r="CW19" s="6"/>
      <c r="CX19" s="6"/>
      <c r="CY19" s="6"/>
      <c r="CZ19" s="6"/>
      <c r="DA19" s="6"/>
      <c r="DB19" s="6"/>
      <c r="DC19" s="6"/>
      <c r="DD19" s="6"/>
      <c r="DE19" s="6"/>
      <c r="DF19" s="6"/>
      <c r="DG19" s="6"/>
      <c r="DH19" s="6"/>
      <c r="DI19" s="6"/>
      <c r="DJ19" s="6"/>
      <c r="DK19" s="6"/>
      <c r="DL19" s="6"/>
      <c r="DM19" s="6"/>
      <c r="DN19" s="6"/>
      <c r="DO19" s="6"/>
      <c r="DP19" s="6"/>
      <c r="DQ19" s="6"/>
      <c r="DR19" s="6"/>
      <c r="DS19" s="6"/>
      <c r="DT19" s="6"/>
      <c r="DU19" s="6"/>
      <c r="DV19" s="6"/>
      <c r="DW19" s="6"/>
      <c r="DX19" s="6"/>
      <c r="DY19" s="6"/>
      <c r="DZ19" s="6"/>
      <c r="EA19" s="6"/>
      <c r="EB19" s="6"/>
      <c r="EC19" s="6"/>
      <c r="ED19" s="6"/>
      <c r="EE19" s="6"/>
      <c r="EF19" s="6"/>
      <c r="EG19" s="6"/>
      <c r="EH19" s="6"/>
      <c r="EI19" s="6"/>
      <c r="EJ19" s="6"/>
      <c r="EK19" s="6"/>
      <c r="EL19" s="6"/>
      <c r="EM19" s="6"/>
      <c r="EN19" s="6"/>
      <c r="EO19" s="6"/>
      <c r="EP19" s="6"/>
      <c r="EQ19" s="6"/>
      <c r="ER19" s="6"/>
      <c r="ES19" s="6"/>
      <c r="ET19" s="6"/>
      <c r="EU19" s="6"/>
      <c r="EV19" s="6"/>
      <c r="EW19" s="6"/>
      <c r="EX19" s="6"/>
      <c r="EY19" s="6"/>
      <c r="EZ19" s="6"/>
      <c r="FA19" s="6"/>
      <c r="FB19" s="6"/>
      <c r="FC19" s="6"/>
      <c r="FD19" s="6"/>
      <c r="FE19" s="6"/>
      <c r="FF19" s="6"/>
      <c r="FG19" s="6"/>
      <c r="FH19" s="6"/>
      <c r="FI19" s="6"/>
      <c r="FJ19" s="6"/>
      <c r="FK19" s="6"/>
      <c r="FL19" s="6"/>
      <c r="FM19" s="6"/>
      <c r="FN19" s="6"/>
      <c r="FO19" s="6"/>
      <c r="FP19" s="6"/>
      <c r="FQ19" s="6"/>
      <c r="FR19" s="6"/>
      <c r="FS19" s="6"/>
      <c r="FT19" s="6"/>
      <c r="FU19" s="6"/>
      <c r="FV19" s="6"/>
      <c r="FW19" s="6"/>
      <c r="FX19" s="6"/>
      <c r="FY19" s="6"/>
      <c r="FZ19" s="6"/>
      <c r="GA19" s="6"/>
      <c r="GB19" s="6"/>
      <c r="GC19" s="6"/>
      <c r="GD19" s="6"/>
      <c r="GE19" s="6"/>
      <c r="GF19" s="6"/>
      <c r="GG19" s="6"/>
      <c r="GH19" s="6"/>
      <c r="GI19" s="6"/>
      <c r="GJ19" s="6"/>
      <c r="GK19" s="6"/>
      <c r="GL19" s="6"/>
      <c r="GM19" s="6"/>
      <c r="GN19" s="6"/>
      <c r="GO19" s="6"/>
      <c r="GP19" s="6"/>
      <c r="GQ19" s="6"/>
      <c r="GR19" s="6"/>
      <c r="GS19" s="6"/>
      <c r="GT19" s="6"/>
      <c r="GU19" s="6"/>
      <c r="GV19" s="6"/>
      <c r="GW19" s="6"/>
      <c r="GX19" s="6"/>
      <c r="GY19" s="6"/>
      <c r="GZ19" s="6"/>
      <c r="HA19" s="6"/>
      <c r="HB19" s="6"/>
      <c r="HC19" s="6"/>
      <c r="HD19" s="6"/>
      <c r="HE19" s="6"/>
      <c r="HF19" s="6"/>
      <c r="HG19" s="6"/>
      <c r="HH19" s="6"/>
      <c r="HI19" s="6"/>
      <c r="HJ19" s="6"/>
      <c r="HK19" s="6"/>
      <c r="HL19" s="6"/>
      <c r="HM19" s="6"/>
      <c r="HN19" s="6"/>
      <c r="HO19" s="6"/>
      <c r="HP19" s="6"/>
      <c r="HQ19" s="6"/>
      <c r="HR19" s="6"/>
      <c r="HS19" s="6"/>
      <c r="HT19" s="6"/>
      <c r="HU19" s="6"/>
      <c r="HV19" s="6"/>
      <c r="HW19" s="6"/>
      <c r="HX19" s="6"/>
      <c r="HY19" s="6"/>
      <c r="HZ19" s="6"/>
      <c r="IA19" s="6"/>
      <c r="IB19" s="6"/>
      <c r="IC19" s="6"/>
      <c r="ID19" s="6"/>
      <c r="IE19" s="6"/>
      <c r="IF19" s="6"/>
      <c r="IG19" s="6"/>
      <c r="IH19" s="6"/>
      <c r="II19" s="6"/>
      <c r="IJ19" s="6"/>
      <c r="IK19" s="6"/>
      <c r="IL19" s="6"/>
      <c r="IM19" s="6"/>
      <c r="IN19" s="6"/>
      <c r="IO19" s="6"/>
      <c r="IP19" s="6"/>
      <c r="IQ19" s="6"/>
      <c r="IR19" s="6"/>
      <c r="IS19" s="6"/>
      <c r="IT19" s="6"/>
    </row>
    <row r="20" spans="1:254" customFormat="1" ht="93.75" x14ac:dyDescent="0.3">
      <c r="A20" s="17" t="s">
        <v>32</v>
      </c>
      <c r="B20" s="22" t="s">
        <v>33</v>
      </c>
      <c r="C20" s="20">
        <f>13085900</f>
        <v>13085900</v>
      </c>
      <c r="D20" s="6"/>
      <c r="E20" s="6"/>
      <c r="F20" s="6"/>
      <c r="G20" s="6"/>
      <c r="H20" s="6"/>
      <c r="I20" s="6"/>
      <c r="J20" s="6"/>
      <c r="K20" s="6"/>
      <c r="L20" s="6"/>
      <c r="M20" s="6"/>
      <c r="N20" s="6"/>
      <c r="O20" s="6"/>
      <c r="P20" s="6"/>
      <c r="Q20" s="6"/>
      <c r="R20" s="6"/>
      <c r="S20" s="6"/>
      <c r="T20" s="6"/>
      <c r="U20" s="6"/>
      <c r="V20" s="6"/>
      <c r="W20" s="6"/>
      <c r="X20" s="6"/>
      <c r="Y20" s="6"/>
      <c r="Z20" s="6"/>
      <c r="AA20" s="6"/>
      <c r="AB20" s="6"/>
      <c r="AC20" s="6"/>
      <c r="AD20" s="6"/>
      <c r="AE20" s="6"/>
      <c r="AF20" s="6"/>
      <c r="AG20" s="6"/>
      <c r="AH20" s="6"/>
      <c r="AI20" s="6"/>
      <c r="AJ20" s="6"/>
      <c r="AK20" s="6"/>
      <c r="AL20" s="6"/>
      <c r="AM20" s="6"/>
      <c r="AN20" s="6"/>
      <c r="AO20" s="6"/>
      <c r="AP20" s="6"/>
      <c r="AQ20" s="6"/>
      <c r="AR20" s="6"/>
      <c r="AS20" s="6"/>
      <c r="AT20" s="6"/>
      <c r="AU20" s="6"/>
      <c r="AV20" s="6"/>
      <c r="AW20" s="6"/>
      <c r="AX20" s="6"/>
      <c r="AY20" s="6"/>
      <c r="AZ20" s="6"/>
      <c r="BA20" s="6"/>
      <c r="BB20" s="6"/>
      <c r="BC20" s="6"/>
      <c r="BD20" s="6"/>
      <c r="BE20" s="6"/>
      <c r="BF20" s="6"/>
      <c r="BG20" s="6"/>
      <c r="BH20" s="6"/>
      <c r="BI20" s="6"/>
      <c r="BJ20" s="6"/>
      <c r="BK20" s="6"/>
      <c r="BL20" s="6"/>
      <c r="BM20" s="6"/>
      <c r="BN20" s="6"/>
      <c r="BO20" s="6"/>
      <c r="BP20" s="6"/>
      <c r="BQ20" s="6"/>
      <c r="BR20" s="6"/>
      <c r="BS20" s="6"/>
      <c r="BT20" s="6"/>
      <c r="BU20" s="6"/>
      <c r="BV20" s="6"/>
      <c r="BW20" s="6"/>
      <c r="BX20" s="6"/>
      <c r="BY20" s="6"/>
      <c r="BZ20" s="6"/>
      <c r="CA20" s="6"/>
      <c r="CB20" s="6"/>
      <c r="CC20" s="6"/>
      <c r="CD20" s="6"/>
      <c r="CE20" s="6"/>
      <c r="CF20" s="6"/>
      <c r="CG20" s="6"/>
      <c r="CH20" s="6"/>
      <c r="CI20" s="6"/>
      <c r="CJ20" s="6"/>
      <c r="CK20" s="6"/>
      <c r="CL20" s="6"/>
      <c r="CM20" s="6"/>
      <c r="CN20" s="6"/>
      <c r="CO20" s="6"/>
      <c r="CP20" s="6"/>
      <c r="CQ20" s="6"/>
      <c r="CR20" s="6"/>
      <c r="CS20" s="6"/>
      <c r="CT20" s="6"/>
      <c r="CU20" s="6"/>
      <c r="CV20" s="6"/>
      <c r="CW20" s="6"/>
      <c r="CX20" s="6"/>
      <c r="CY20" s="6"/>
      <c r="CZ20" s="6"/>
      <c r="DA20" s="6"/>
      <c r="DB20" s="6"/>
      <c r="DC20" s="6"/>
      <c r="DD20" s="6"/>
      <c r="DE20" s="6"/>
      <c r="DF20" s="6"/>
      <c r="DG20" s="6"/>
      <c r="DH20" s="6"/>
      <c r="DI20" s="6"/>
      <c r="DJ20" s="6"/>
      <c r="DK20" s="6"/>
      <c r="DL20" s="6"/>
      <c r="DM20" s="6"/>
      <c r="DN20" s="6"/>
      <c r="DO20" s="6"/>
      <c r="DP20" s="6"/>
      <c r="DQ20" s="6"/>
      <c r="DR20" s="6"/>
      <c r="DS20" s="6"/>
      <c r="DT20" s="6"/>
      <c r="DU20" s="6"/>
      <c r="DV20" s="6"/>
      <c r="DW20" s="6"/>
      <c r="DX20" s="6"/>
      <c r="DY20" s="6"/>
      <c r="DZ20" s="6"/>
      <c r="EA20" s="6"/>
      <c r="EB20" s="6"/>
      <c r="EC20" s="6"/>
      <c r="ED20" s="6"/>
      <c r="EE20" s="6"/>
      <c r="EF20" s="6"/>
      <c r="EG20" s="6"/>
      <c r="EH20" s="6"/>
      <c r="EI20" s="6"/>
      <c r="EJ20" s="6"/>
      <c r="EK20" s="6"/>
      <c r="EL20" s="6"/>
      <c r="EM20" s="6"/>
      <c r="EN20" s="6"/>
      <c r="EO20" s="6"/>
      <c r="EP20" s="6"/>
      <c r="EQ20" s="6"/>
      <c r="ER20" s="6"/>
      <c r="ES20" s="6"/>
      <c r="ET20" s="6"/>
      <c r="EU20" s="6"/>
      <c r="EV20" s="6"/>
      <c r="EW20" s="6"/>
      <c r="EX20" s="6"/>
      <c r="EY20" s="6"/>
      <c r="EZ20" s="6"/>
      <c r="FA20" s="6"/>
      <c r="FB20" s="6"/>
      <c r="FC20" s="6"/>
      <c r="FD20" s="6"/>
      <c r="FE20" s="6"/>
      <c r="FF20" s="6"/>
      <c r="FG20" s="6"/>
      <c r="FH20" s="6"/>
      <c r="FI20" s="6"/>
      <c r="FJ20" s="6"/>
      <c r="FK20" s="6"/>
      <c r="FL20" s="6"/>
      <c r="FM20" s="6"/>
      <c r="FN20" s="6"/>
      <c r="FO20" s="6"/>
      <c r="FP20" s="6"/>
      <c r="FQ20" s="6"/>
      <c r="FR20" s="6"/>
      <c r="FS20" s="6"/>
      <c r="FT20" s="6"/>
      <c r="FU20" s="6"/>
      <c r="FV20" s="6"/>
      <c r="FW20" s="6"/>
      <c r="FX20" s="6"/>
      <c r="FY20" s="6"/>
      <c r="FZ20" s="6"/>
      <c r="GA20" s="6"/>
      <c r="GB20" s="6"/>
      <c r="GC20" s="6"/>
      <c r="GD20" s="6"/>
      <c r="GE20" s="6"/>
      <c r="GF20" s="6"/>
      <c r="GG20" s="6"/>
      <c r="GH20" s="6"/>
      <c r="GI20" s="6"/>
      <c r="GJ20" s="6"/>
      <c r="GK20" s="6"/>
      <c r="GL20" s="6"/>
      <c r="GM20" s="6"/>
      <c r="GN20" s="6"/>
      <c r="GO20" s="6"/>
      <c r="GP20" s="6"/>
      <c r="GQ20" s="6"/>
      <c r="GR20" s="6"/>
      <c r="GS20" s="6"/>
      <c r="GT20" s="6"/>
      <c r="GU20" s="6"/>
      <c r="GV20" s="6"/>
      <c r="GW20" s="6"/>
      <c r="GX20" s="6"/>
      <c r="GY20" s="6"/>
      <c r="GZ20" s="6"/>
      <c r="HA20" s="6"/>
      <c r="HB20" s="6"/>
      <c r="HC20" s="6"/>
      <c r="HD20" s="6"/>
      <c r="HE20" s="6"/>
      <c r="HF20" s="6"/>
      <c r="HG20" s="6"/>
      <c r="HH20" s="6"/>
      <c r="HI20" s="6"/>
      <c r="HJ20" s="6"/>
      <c r="HK20" s="6"/>
      <c r="HL20" s="6"/>
      <c r="HM20" s="6"/>
      <c r="HN20" s="6"/>
      <c r="HO20" s="6"/>
      <c r="HP20" s="6"/>
      <c r="HQ20" s="6"/>
      <c r="HR20" s="6"/>
      <c r="HS20" s="6"/>
      <c r="HT20" s="6"/>
      <c r="HU20" s="6"/>
      <c r="HV20" s="6"/>
      <c r="HW20" s="6"/>
      <c r="HX20" s="6"/>
      <c r="HY20" s="6"/>
      <c r="HZ20" s="6"/>
      <c r="IA20" s="6"/>
      <c r="IB20" s="6"/>
      <c r="IC20" s="6"/>
      <c r="ID20" s="6"/>
      <c r="IE20" s="6"/>
      <c r="IF20" s="6"/>
      <c r="IG20" s="6"/>
      <c r="IH20" s="6"/>
      <c r="II20" s="6"/>
      <c r="IJ20" s="6"/>
      <c r="IK20" s="6"/>
      <c r="IL20" s="6"/>
      <c r="IM20" s="6"/>
      <c r="IN20" s="6"/>
      <c r="IO20" s="6"/>
      <c r="IP20" s="6"/>
      <c r="IQ20" s="6"/>
      <c r="IR20" s="6"/>
      <c r="IS20" s="6"/>
      <c r="IT20" s="6"/>
    </row>
    <row r="21" spans="1:254" ht="75" x14ac:dyDescent="0.3">
      <c r="A21" s="17" t="s">
        <v>34</v>
      </c>
      <c r="B21" s="22" t="s">
        <v>35</v>
      </c>
      <c r="C21" s="20">
        <f>10585300+26141500+3683100</f>
        <v>40409900</v>
      </c>
    </row>
    <row r="22" spans="1:254" ht="75" x14ac:dyDescent="0.3">
      <c r="A22" s="17" t="s">
        <v>36</v>
      </c>
      <c r="B22" s="22" t="s">
        <v>37</v>
      </c>
      <c r="C22" s="23">
        <f>83300+1700</f>
        <v>85000</v>
      </c>
    </row>
    <row r="23" spans="1:254" ht="93.75" x14ac:dyDescent="0.3">
      <c r="A23" s="17" t="s">
        <v>38</v>
      </c>
      <c r="B23" s="22" t="s">
        <v>39</v>
      </c>
      <c r="C23" s="23">
        <f>8133600-349600+27300</f>
        <v>7811300</v>
      </c>
    </row>
    <row r="24" spans="1:254" ht="150" x14ac:dyDescent="0.3">
      <c r="A24" s="17" t="s">
        <v>40</v>
      </c>
      <c r="B24" s="22" t="s">
        <v>41</v>
      </c>
      <c r="C24" s="23">
        <f>99353000+690600</f>
        <v>100043600</v>
      </c>
    </row>
    <row r="25" spans="1:254" ht="37.5" x14ac:dyDescent="0.3">
      <c r="A25" s="17" t="s">
        <v>42</v>
      </c>
      <c r="B25" s="22" t="s">
        <v>43</v>
      </c>
      <c r="C25" s="23">
        <f>116273500+5541400</f>
        <v>121814900</v>
      </c>
    </row>
    <row r="26" spans="1:254" ht="206.25" x14ac:dyDescent="0.3">
      <c r="A26" s="17" t="s">
        <v>44</v>
      </c>
      <c r="B26" s="17" t="s">
        <v>45</v>
      </c>
      <c r="C26" s="23">
        <f>2577900</f>
        <v>2577900</v>
      </c>
    </row>
    <row r="27" spans="1:254" ht="37.5" x14ac:dyDescent="0.3">
      <c r="A27" s="17" t="s">
        <v>46</v>
      </c>
      <c r="B27" s="17" t="s">
        <v>47</v>
      </c>
      <c r="C27" s="23">
        <f>7000000+34377700+5463900</f>
        <v>46841600</v>
      </c>
    </row>
    <row r="28" spans="1:254" x14ac:dyDescent="0.3">
      <c r="A28" s="17"/>
      <c r="B28" s="22"/>
      <c r="C28" s="23"/>
    </row>
    <row r="29" spans="1:254" x14ac:dyDescent="0.3">
      <c r="A29" s="17"/>
      <c r="B29" s="22"/>
      <c r="C29" s="23"/>
    </row>
    <row r="30" spans="1:254" x14ac:dyDescent="0.3">
      <c r="A30" s="17"/>
      <c r="B30" s="22"/>
      <c r="C30" s="23"/>
    </row>
    <row r="31" spans="1:254" x14ac:dyDescent="0.3">
      <c r="A31" s="17"/>
      <c r="B31" s="22"/>
      <c r="C31" s="23"/>
    </row>
    <row r="32" spans="1:254" x14ac:dyDescent="0.3">
      <c r="A32" s="6" t="s">
        <v>48</v>
      </c>
      <c r="B32" s="22"/>
      <c r="C32" s="23"/>
    </row>
    <row r="33" spans="1:3" ht="17.25" customHeight="1" x14ac:dyDescent="0.3">
      <c r="A33" s="1" t="s">
        <v>49</v>
      </c>
      <c r="B33" s="1"/>
      <c r="C33" s="24"/>
    </row>
    <row r="34" spans="1:3" ht="17.25" customHeight="1" x14ac:dyDescent="0.3">
      <c r="A34" s="1" t="s">
        <v>50</v>
      </c>
      <c r="B34" s="1"/>
    </row>
    <row r="35" spans="1:3" x14ac:dyDescent="0.3">
      <c r="A35" s="4" t="s">
        <v>51</v>
      </c>
      <c r="C35" s="5" t="s">
        <v>52</v>
      </c>
    </row>
    <row r="65530" ht="12.75" customHeight="1" x14ac:dyDescent="0.3"/>
    <row r="65531" ht="12.75" customHeight="1" x14ac:dyDescent="0.3"/>
  </sheetData>
  <mergeCells count="4">
    <mergeCell ref="C2:D2"/>
    <mergeCell ref="A4:C4"/>
    <mergeCell ref="A33:B33"/>
    <mergeCell ref="A34:B34"/>
  </mergeCells>
  <pageMargins left="0.78749999999999998" right="0.37291666666666701" top="1.0631944444444399" bottom="0.78749999999999998" header="0.511811023622047" footer="0.511811023622047"/>
  <pageSetup paperSize="9" scale="61"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>Normal.dotm</Template>
  <TotalTime>43</TotalTime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район на 2026 год</vt:lpstr>
      <vt:lpstr>'район на 2026 год'!Excel_BuiltIn_Print_Area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dc:description/>
  <cp:lastModifiedBy>RePack by Diakov</cp:lastModifiedBy>
  <cp:revision>144</cp:revision>
  <cp:lastPrinted>2024-10-17T07:56:48Z</cp:lastPrinted>
  <dcterms:modified xsi:type="dcterms:W3CDTF">2026-07-27T06:45:06Z</dcterms:modified>
  <dc:language>ru-RU</dc:language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ScaleCrop">
    <vt:bool>false</vt:bool>
  </property>
</Properties>
</file>